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arches\6 MARCHES SERVICES ET PI\Blanchisserie\26-300 MARCHE BLANCHISSERIE 2026\26-300 DCE DE TRAVAIL\"/>
    </mc:Choice>
  </mc:AlternateContent>
  <xr:revisionPtr revIDLastSave="0" documentId="13_ncr:1_{BBCB14EC-9B67-41E5-9D57-778DF3F62BED}" xr6:coauthVersionLast="47" xr6:coauthVersionMax="47" xr10:uidLastSave="{00000000-0000-0000-0000-000000000000}"/>
  <bookViews>
    <workbookView xWindow="28680" yWindow="-120" windowWidth="29040" windowHeight="15720" activeTab="1" xr2:uid="{6E3A0066-4471-4B6E-B60C-D9FEC9EBFEAA}"/>
  </bookViews>
  <sheets>
    <sheet name="BPU LOT 4" sheetId="1" r:id="rId1"/>
    <sheet name="DQE LOT 4" sheetId="2" r:id="rId2"/>
  </sheets>
  <definedNames>
    <definedName name="_xlnm._FilterDatabase" localSheetId="0" hidden="1">'BPU LOT 4'!#REF!</definedName>
    <definedName name="_xlnm._FilterDatabase" localSheetId="1" hidden="1">'DQE LOT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0" i="1" l="1"/>
  <c r="C40" i="1"/>
  <c r="D40" i="2"/>
  <c r="E40" i="2" s="1"/>
  <c r="C71" i="1"/>
  <c r="C69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39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5" i="1"/>
  <c r="D74" i="1"/>
  <c r="D62" i="2" l="1"/>
  <c r="E62" i="2" s="1"/>
  <c r="D63" i="2"/>
  <c r="E63" i="2" s="1"/>
  <c r="D64" i="2"/>
  <c r="E64" i="2" s="1"/>
  <c r="D65" i="2"/>
  <c r="E65" i="2" s="1"/>
  <c r="D66" i="2"/>
  <c r="E66" i="2" s="1"/>
  <c r="D67" i="2"/>
  <c r="E67" i="2" s="1"/>
  <c r="B58" i="2"/>
  <c r="D58" i="2" s="1"/>
  <c r="E58" i="2" s="1"/>
  <c r="B57" i="2"/>
  <c r="D57" i="2" s="1"/>
  <c r="E57" i="2" s="1"/>
  <c r="B56" i="2"/>
  <c r="D56" i="2" s="1"/>
  <c r="E56" i="2" s="1"/>
  <c r="B54" i="2"/>
  <c r="D54" i="2" s="1"/>
  <c r="E54" i="2" s="1"/>
  <c r="B52" i="2"/>
  <c r="D52" i="2" s="1"/>
  <c r="E52" i="2" s="1"/>
  <c r="B51" i="2"/>
  <c r="D51" i="2" s="1"/>
  <c r="E51" i="2" s="1"/>
  <c r="B49" i="2"/>
  <c r="B47" i="2"/>
  <c r="D47" i="2" s="1"/>
  <c r="E47" i="2" s="1"/>
  <c r="B43" i="2"/>
  <c r="D43" i="2" s="1"/>
  <c r="E43" i="2" s="1"/>
  <c r="B42" i="2"/>
  <c r="D42" i="2" s="1"/>
  <c r="E42" i="2" s="1"/>
  <c r="B41" i="2"/>
  <c r="D41" i="2" s="1"/>
  <c r="E41" i="2" s="1"/>
  <c r="B39" i="2"/>
  <c r="D39" i="2" s="1"/>
  <c r="E39" i="2" s="1"/>
  <c r="D60" i="2"/>
  <c r="E60" i="2" s="1"/>
  <c r="D49" i="2"/>
  <c r="E49" i="2" s="1"/>
  <c r="D61" i="2"/>
  <c r="E61" i="2" s="1"/>
  <c r="D44" i="2"/>
  <c r="E44" i="2" s="1"/>
  <c r="D5" i="2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33" i="2"/>
  <c r="E33" i="2" s="1"/>
  <c r="D34" i="2"/>
  <c r="E34" i="2" s="1"/>
  <c r="D35" i="2"/>
  <c r="E35" i="2" s="1"/>
  <c r="D36" i="2"/>
  <c r="E36" i="2" s="1"/>
  <c r="D37" i="2"/>
  <c r="E37" i="2" s="1"/>
  <c r="D45" i="2"/>
  <c r="E45" i="2" s="1"/>
  <c r="D46" i="2"/>
  <c r="E46" i="2" s="1"/>
  <c r="D48" i="2"/>
  <c r="E48" i="2" s="1"/>
  <c r="D50" i="2"/>
  <c r="E50" i="2" s="1"/>
  <c r="D53" i="2"/>
  <c r="E53" i="2" s="1"/>
  <c r="D55" i="2"/>
  <c r="E55" i="2" s="1"/>
  <c r="D59" i="2"/>
  <c r="E59" i="2" s="1"/>
  <c r="E5" i="2" l="1"/>
  <c r="D68" i="2"/>
  <c r="E68" i="2"/>
</calcChain>
</file>

<file path=xl/sharedStrings.xml><?xml version="1.0" encoding="utf-8"?>
<sst xmlns="http://schemas.openxmlformats.org/spreadsheetml/2006/main" count="149" uniqueCount="84">
  <si>
    <t>Coût € TTC</t>
  </si>
  <si>
    <t>Coût € HT</t>
  </si>
  <si>
    <t>Unité de chiffrage</t>
  </si>
  <si>
    <t>Petit travaux de couture</t>
  </si>
  <si>
    <t>Marquage</t>
  </si>
  <si>
    <t>Sac à linge</t>
  </si>
  <si>
    <t>Torchon de cuisine</t>
  </si>
  <si>
    <t>Nappe</t>
  </si>
  <si>
    <t>Rideau de douche</t>
  </si>
  <si>
    <t>Rideau occultant</t>
  </si>
  <si>
    <t>Serviette de toilette</t>
  </si>
  <si>
    <t>Taie d'oreiller</t>
  </si>
  <si>
    <t>Taie de traversin</t>
  </si>
  <si>
    <t>Drap housse 2 personnes</t>
  </si>
  <si>
    <t>Drap housse 1 personne</t>
  </si>
  <si>
    <t>Drap de bain</t>
  </si>
  <si>
    <t>Drap 2 places</t>
  </si>
  <si>
    <t>Drap 1 place</t>
  </si>
  <si>
    <t>Couvre-lit</t>
  </si>
  <si>
    <t>Couverture</t>
  </si>
  <si>
    <t>Alèse</t>
  </si>
  <si>
    <t xml:space="preserve">Linge </t>
  </si>
  <si>
    <t>Casquette, tour de cou ou charlotte (coton)</t>
  </si>
  <si>
    <t>Casquette de service</t>
  </si>
  <si>
    <t>Polo couleur manches courtes ou longues</t>
  </si>
  <si>
    <t>Polo blanc manches courtes ou longues</t>
  </si>
  <si>
    <t>Tee shirt couleur manches courtes ou longues</t>
  </si>
  <si>
    <t>Tee shirt blanc manches courtes ou longues</t>
  </si>
  <si>
    <t>Sweat manches longues</t>
  </si>
  <si>
    <t>Gilet anti-froid sans manche blanc</t>
  </si>
  <si>
    <t>Veste polaire</t>
  </si>
  <si>
    <t>Veste Shoftshell</t>
  </si>
  <si>
    <t>Tablier de service couleur sans bavette</t>
  </si>
  <si>
    <t>Tablier de service couleur avec bavette</t>
  </si>
  <si>
    <t>Tablier bleu de cuisine sans bavette</t>
  </si>
  <si>
    <t>Tablier bleu de cuisine avec bavette</t>
  </si>
  <si>
    <t>Tablier blanc de cuisine sans bavette</t>
  </si>
  <si>
    <t>Tablier blanc de cuisine avec bavette</t>
  </si>
  <si>
    <t>Veste cuisinier couleur manches courtes</t>
  </si>
  <si>
    <t>Veste cuisinier couleur manches longues</t>
  </si>
  <si>
    <t>Veste cuisinier blanche manches courtes</t>
  </si>
  <si>
    <t>Veste cuisinier blanche manches longues</t>
  </si>
  <si>
    <t>Pantalon de service couleur</t>
  </si>
  <si>
    <t>Pantalon de service blanc</t>
  </si>
  <si>
    <t>Tunique couleur</t>
  </si>
  <si>
    <t>Tunique blanche</t>
  </si>
  <si>
    <t>Chasuble couleur</t>
  </si>
  <si>
    <t>Chasuble blanche</t>
  </si>
  <si>
    <t>Blouse de travail blanche</t>
  </si>
  <si>
    <t>Blouse de travail bleue</t>
  </si>
  <si>
    <t>Jean de travail</t>
  </si>
  <si>
    <t>Pantalon de travail (agent technique)</t>
  </si>
  <si>
    <t>Veste de travail (agent technique)</t>
  </si>
  <si>
    <t>Parka</t>
  </si>
  <si>
    <t>Vêtement de travail / EPI</t>
  </si>
  <si>
    <t xml:space="preserve">Prix unitaire HT  </t>
  </si>
  <si>
    <t>Désignation du produit</t>
  </si>
  <si>
    <t>LOT 4 : Prestations de blanchisserie pour les sites du Havre</t>
  </si>
  <si>
    <t>Linge</t>
  </si>
  <si>
    <t>Total TTC annuel</t>
  </si>
  <si>
    <t>Total HT annuel</t>
  </si>
  <si>
    <t>Quantités  annuelles estimées</t>
  </si>
  <si>
    <t>Vêtements de travail/EPI</t>
  </si>
  <si>
    <t>TOTAL</t>
  </si>
  <si>
    <t>Oreiller</t>
  </si>
  <si>
    <t>Traversin 1 p</t>
  </si>
  <si>
    <t>Couette 1 p</t>
  </si>
  <si>
    <t>Couette 2 p</t>
  </si>
  <si>
    <t>Tapis de bain</t>
  </si>
  <si>
    <t>Housse de couette 1 p</t>
  </si>
  <si>
    <t>Housse de couette 2 p</t>
  </si>
  <si>
    <t>Chemin de table</t>
  </si>
  <si>
    <t>Serviette de table</t>
  </si>
  <si>
    <t>Gant de cuisine/manique</t>
  </si>
  <si>
    <t>Frange/serpillère</t>
  </si>
  <si>
    <t xml:space="preserve">Prix unitaire HT </t>
  </si>
  <si>
    <t xml:space="preserve">Prix unitaire TTC  </t>
  </si>
  <si>
    <t xml:space="preserve">Pantalon de cuisinier </t>
  </si>
  <si>
    <t>DATE ET CACHET DU CANDIDAT</t>
  </si>
  <si>
    <t>Pantalon de cuisinier noir</t>
  </si>
  <si>
    <t>Divers</t>
  </si>
  <si>
    <t>Housse intégrale matelas</t>
  </si>
  <si>
    <t>Frais de transport unitaire par tournée 
(dépôt et ramassage)</t>
  </si>
  <si>
    <t>Grand travaux de couture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</si>
</sst>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 applyFont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4" fillId="0" borderId="1" xfId="3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/>
    <xf numFmtId="164" fontId="5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1" applyFont="1" applyFill="1" applyBorder="1"/>
    <xf numFmtId="0" fontId="4" fillId="0" borderId="2" xfId="1" applyFont="1" applyBorder="1"/>
    <xf numFmtId="0" fontId="4" fillId="0" borderId="3" xfId="1" applyFont="1" applyBorder="1"/>
    <xf numFmtId="0" fontId="3" fillId="0" borderId="1" xfId="0" applyFont="1" applyBorder="1" applyAlignment="1">
      <alignment horizont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Border="1"/>
    <xf numFmtId="0" fontId="4" fillId="0" borderId="6" xfId="3" applyNumberFormat="1" applyFont="1" applyFill="1" applyBorder="1" applyAlignment="1" applyProtection="1">
      <alignment horizontal="left" vertical="center" wrapText="1"/>
    </xf>
    <xf numFmtId="0" fontId="4" fillId="2" borderId="2" xfId="1" applyFont="1" applyFill="1" applyBorder="1"/>
    <xf numFmtId="0" fontId="3" fillId="2" borderId="6" xfId="0" applyFont="1" applyFill="1" applyBorder="1"/>
    <xf numFmtId="0" fontId="4" fillId="0" borderId="2" xfId="1" applyFont="1" applyBorder="1" applyAlignment="1">
      <alignment wrapText="1"/>
    </xf>
    <xf numFmtId="0" fontId="4" fillId="0" borderId="1" xfId="3" applyNumberFormat="1" applyFont="1" applyFill="1" applyBorder="1" applyAlignment="1" applyProtection="1">
      <alignment horizontal="left" wrapText="1"/>
    </xf>
    <xf numFmtId="0" fontId="4" fillId="0" borderId="3" xfId="1" applyFont="1" applyBorder="1" applyAlignment="1">
      <alignment vertical="center" wrapText="1"/>
    </xf>
    <xf numFmtId="0" fontId="2" fillId="4" borderId="1" xfId="1" applyFont="1" applyFill="1" applyBorder="1"/>
    <xf numFmtId="3" fontId="5" fillId="4" borderId="1" xfId="0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</cellXfs>
  <cellStyles count="4">
    <cellStyle name="Milliers 2 2 2" xfId="3" xr:uid="{9545A782-7279-4058-97A7-98F8B12854EA}"/>
    <cellStyle name="Normal" xfId="0" builtinId="0"/>
    <cellStyle name="Normal 2 2" xfId="1" xr:uid="{A4E59F50-65A8-4DE8-8041-7DD446BDD023}"/>
    <cellStyle name="Normal 2 2 2" xfId="2" xr:uid="{D0B6B3A0-E87F-4919-A9FD-BFAE0FD56B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CF7B1-E2CA-4853-8AC5-54EAC203403D}">
  <sheetPr>
    <tabColor theme="6"/>
    <pageSetUpPr fitToPage="1"/>
  </sheetPr>
  <dimension ref="A1:D76"/>
  <sheetViews>
    <sheetView view="pageLayout" topLeftCell="A64" zoomScale="130" zoomScaleNormal="100" zoomScalePageLayoutView="130" workbookViewId="0">
      <selection activeCell="A4" sqref="A4:C4"/>
    </sheetView>
  </sheetViews>
  <sheetFormatPr baseColWidth="10" defaultRowHeight="15" x14ac:dyDescent="0.25"/>
  <cols>
    <col min="1" max="1" width="46.5703125" customWidth="1"/>
    <col min="2" max="2" width="17" customWidth="1"/>
    <col min="3" max="3" width="18.7109375" customWidth="1"/>
  </cols>
  <sheetData>
    <row r="1" spans="1:3" x14ac:dyDescent="0.25">
      <c r="A1" s="10" t="s">
        <v>57</v>
      </c>
      <c r="B1" s="10"/>
      <c r="C1" s="10"/>
    </row>
    <row r="2" spans="1:3" x14ac:dyDescent="0.25">
      <c r="A2" s="10"/>
      <c r="B2" s="10"/>
      <c r="C2" s="10"/>
    </row>
    <row r="3" spans="1:3" x14ac:dyDescent="0.25">
      <c r="A3" s="15" t="s">
        <v>56</v>
      </c>
      <c r="B3" s="15" t="s">
        <v>75</v>
      </c>
      <c r="C3" s="15" t="s">
        <v>76</v>
      </c>
    </row>
    <row r="4" spans="1:3" x14ac:dyDescent="0.25">
      <c r="A4" s="39" t="s">
        <v>54</v>
      </c>
      <c r="B4" s="40"/>
      <c r="C4" s="41"/>
    </row>
    <row r="5" spans="1:3" x14ac:dyDescent="0.25">
      <c r="A5" s="25" t="s">
        <v>53</v>
      </c>
      <c r="B5" s="37">
        <v>0</v>
      </c>
      <c r="C5" s="37">
        <f>B5*1.2</f>
        <v>0</v>
      </c>
    </row>
    <row r="6" spans="1:3" x14ac:dyDescent="0.25">
      <c r="A6" s="26" t="s">
        <v>52</v>
      </c>
      <c r="B6" s="37">
        <v>0</v>
      </c>
      <c r="C6" s="37">
        <f t="shared" ref="C6:C71" si="0">B6*1.2</f>
        <v>0</v>
      </c>
    </row>
    <row r="7" spans="1:3" x14ac:dyDescent="0.25">
      <c r="A7" s="26" t="s">
        <v>51</v>
      </c>
      <c r="B7" s="37">
        <v>0</v>
      </c>
      <c r="C7" s="37">
        <f t="shared" si="0"/>
        <v>0</v>
      </c>
    </row>
    <row r="8" spans="1:3" x14ac:dyDescent="0.25">
      <c r="A8" s="26" t="s">
        <v>50</v>
      </c>
      <c r="B8" s="37">
        <v>0</v>
      </c>
      <c r="C8" s="37">
        <f t="shared" si="0"/>
        <v>0</v>
      </c>
    </row>
    <row r="9" spans="1:3" x14ac:dyDescent="0.25">
      <c r="A9" s="27" t="s">
        <v>49</v>
      </c>
      <c r="B9" s="37">
        <v>0</v>
      </c>
      <c r="C9" s="37">
        <f t="shared" si="0"/>
        <v>0</v>
      </c>
    </row>
    <row r="10" spans="1:3" x14ac:dyDescent="0.25">
      <c r="A10" s="27" t="s">
        <v>48</v>
      </c>
      <c r="B10" s="37">
        <v>0</v>
      </c>
      <c r="C10" s="37">
        <f t="shared" si="0"/>
        <v>0</v>
      </c>
    </row>
    <row r="11" spans="1:3" x14ac:dyDescent="0.25">
      <c r="A11" s="28" t="s">
        <v>47</v>
      </c>
      <c r="B11" s="37">
        <v>0</v>
      </c>
      <c r="C11" s="37">
        <f t="shared" si="0"/>
        <v>0</v>
      </c>
    </row>
    <row r="12" spans="1:3" x14ac:dyDescent="0.25">
      <c r="A12" s="28" t="s">
        <v>46</v>
      </c>
      <c r="B12" s="37">
        <v>0</v>
      </c>
      <c r="C12" s="37">
        <f t="shared" si="0"/>
        <v>0</v>
      </c>
    </row>
    <row r="13" spans="1:3" x14ac:dyDescent="0.25">
      <c r="A13" s="29" t="s">
        <v>45</v>
      </c>
      <c r="B13" s="37">
        <v>0</v>
      </c>
      <c r="C13" s="37">
        <f t="shared" si="0"/>
        <v>0</v>
      </c>
    </row>
    <row r="14" spans="1:3" x14ac:dyDescent="0.25">
      <c r="A14" s="29" t="s">
        <v>44</v>
      </c>
      <c r="B14" s="37">
        <v>0</v>
      </c>
      <c r="C14" s="37">
        <f t="shared" si="0"/>
        <v>0</v>
      </c>
    </row>
    <row r="15" spans="1:3" x14ac:dyDescent="0.25">
      <c r="A15" s="22" t="s">
        <v>77</v>
      </c>
      <c r="B15" s="37">
        <v>0</v>
      </c>
      <c r="C15" s="37">
        <f t="shared" si="0"/>
        <v>0</v>
      </c>
    </row>
    <row r="16" spans="1:3" x14ac:dyDescent="0.25">
      <c r="A16" s="22" t="s">
        <v>43</v>
      </c>
      <c r="B16" s="37">
        <v>0</v>
      </c>
      <c r="C16" s="37">
        <f t="shared" si="0"/>
        <v>0</v>
      </c>
    </row>
    <row r="17" spans="1:3" x14ac:dyDescent="0.25">
      <c r="A17" s="22" t="s">
        <v>42</v>
      </c>
      <c r="B17" s="37">
        <v>0</v>
      </c>
      <c r="C17" s="37">
        <f t="shared" si="0"/>
        <v>0</v>
      </c>
    </row>
    <row r="18" spans="1:3" x14ac:dyDescent="0.25">
      <c r="A18" s="22" t="s">
        <v>41</v>
      </c>
      <c r="B18" s="37">
        <v>0</v>
      </c>
      <c r="C18" s="37">
        <f t="shared" si="0"/>
        <v>0</v>
      </c>
    </row>
    <row r="19" spans="1:3" x14ac:dyDescent="0.25">
      <c r="A19" s="22" t="s">
        <v>40</v>
      </c>
      <c r="B19" s="37">
        <v>0</v>
      </c>
      <c r="C19" s="37">
        <f t="shared" si="0"/>
        <v>0</v>
      </c>
    </row>
    <row r="20" spans="1:3" x14ac:dyDescent="0.25">
      <c r="A20" s="22" t="s">
        <v>39</v>
      </c>
      <c r="B20" s="37">
        <v>0</v>
      </c>
      <c r="C20" s="37">
        <f t="shared" si="0"/>
        <v>0</v>
      </c>
    </row>
    <row r="21" spans="1:3" x14ac:dyDescent="0.25">
      <c r="A21" s="22" t="s">
        <v>38</v>
      </c>
      <c r="B21" s="37">
        <v>0</v>
      </c>
      <c r="C21" s="37">
        <f t="shared" si="0"/>
        <v>0</v>
      </c>
    </row>
    <row r="22" spans="1:3" x14ac:dyDescent="0.25">
      <c r="A22" s="22" t="s">
        <v>37</v>
      </c>
      <c r="B22" s="37">
        <v>0</v>
      </c>
      <c r="C22" s="37">
        <f t="shared" si="0"/>
        <v>0</v>
      </c>
    </row>
    <row r="23" spans="1:3" x14ac:dyDescent="0.25">
      <c r="A23" s="22" t="s">
        <v>36</v>
      </c>
      <c r="B23" s="37">
        <v>0</v>
      </c>
      <c r="C23" s="37">
        <f t="shared" si="0"/>
        <v>0</v>
      </c>
    </row>
    <row r="24" spans="1:3" x14ac:dyDescent="0.25">
      <c r="A24" s="22" t="s">
        <v>35</v>
      </c>
      <c r="B24" s="37">
        <v>0</v>
      </c>
      <c r="C24" s="37">
        <f t="shared" si="0"/>
        <v>0</v>
      </c>
    </row>
    <row r="25" spans="1:3" x14ac:dyDescent="0.25">
      <c r="A25" s="22" t="s">
        <v>34</v>
      </c>
      <c r="B25" s="37">
        <v>0</v>
      </c>
      <c r="C25" s="37">
        <f t="shared" si="0"/>
        <v>0</v>
      </c>
    </row>
    <row r="26" spans="1:3" x14ac:dyDescent="0.25">
      <c r="A26" s="22" t="s">
        <v>33</v>
      </c>
      <c r="B26" s="37">
        <v>0</v>
      </c>
      <c r="C26" s="37">
        <f t="shared" si="0"/>
        <v>0</v>
      </c>
    </row>
    <row r="27" spans="1:3" x14ac:dyDescent="0.25">
      <c r="A27" s="22" t="s">
        <v>32</v>
      </c>
      <c r="B27" s="37">
        <v>0</v>
      </c>
      <c r="C27" s="37">
        <f t="shared" si="0"/>
        <v>0</v>
      </c>
    </row>
    <row r="28" spans="1:3" x14ac:dyDescent="0.25">
      <c r="A28" s="29" t="s">
        <v>31</v>
      </c>
      <c r="B28" s="37">
        <v>0</v>
      </c>
      <c r="C28" s="37">
        <f t="shared" si="0"/>
        <v>0</v>
      </c>
    </row>
    <row r="29" spans="1:3" x14ac:dyDescent="0.25">
      <c r="A29" s="27" t="s">
        <v>30</v>
      </c>
      <c r="B29" s="37">
        <v>0</v>
      </c>
      <c r="C29" s="37">
        <f t="shared" si="0"/>
        <v>0</v>
      </c>
    </row>
    <row r="30" spans="1:3" x14ac:dyDescent="0.25">
      <c r="A30" s="28" t="s">
        <v>29</v>
      </c>
      <c r="B30" s="37">
        <v>0</v>
      </c>
      <c r="C30" s="37">
        <f t="shared" si="0"/>
        <v>0</v>
      </c>
    </row>
    <row r="31" spans="1:3" x14ac:dyDescent="0.25">
      <c r="A31" s="26" t="s">
        <v>28</v>
      </c>
      <c r="B31" s="37">
        <v>0</v>
      </c>
      <c r="C31" s="37">
        <f t="shared" si="0"/>
        <v>0</v>
      </c>
    </row>
    <row r="32" spans="1:3" x14ac:dyDescent="0.25">
      <c r="A32" s="30" t="s">
        <v>27</v>
      </c>
      <c r="B32" s="37">
        <v>0</v>
      </c>
      <c r="C32" s="37">
        <f t="shared" si="0"/>
        <v>0</v>
      </c>
    </row>
    <row r="33" spans="1:3" x14ac:dyDescent="0.25">
      <c r="A33" s="30" t="s">
        <v>26</v>
      </c>
      <c r="B33" s="37">
        <v>0</v>
      </c>
      <c r="C33" s="37">
        <f t="shared" si="0"/>
        <v>0</v>
      </c>
    </row>
    <row r="34" spans="1:3" x14ac:dyDescent="0.25">
      <c r="A34" s="27" t="s">
        <v>25</v>
      </c>
      <c r="B34" s="37">
        <v>0</v>
      </c>
      <c r="C34" s="37">
        <f t="shared" si="0"/>
        <v>0</v>
      </c>
    </row>
    <row r="35" spans="1:3" x14ac:dyDescent="0.25">
      <c r="A35" s="27" t="s">
        <v>24</v>
      </c>
      <c r="B35" s="37">
        <v>0</v>
      </c>
      <c r="C35" s="37">
        <f t="shared" si="0"/>
        <v>0</v>
      </c>
    </row>
    <row r="36" spans="1:3" x14ac:dyDescent="0.25">
      <c r="A36" s="27" t="s">
        <v>23</v>
      </c>
      <c r="B36" s="37">
        <v>0</v>
      </c>
      <c r="C36" s="37">
        <f t="shared" si="0"/>
        <v>0</v>
      </c>
    </row>
    <row r="37" spans="1:3" x14ac:dyDescent="0.25">
      <c r="A37" s="27" t="s">
        <v>22</v>
      </c>
      <c r="B37" s="37">
        <v>0</v>
      </c>
      <c r="C37" s="37">
        <f t="shared" si="0"/>
        <v>0</v>
      </c>
    </row>
    <row r="38" spans="1:3" x14ac:dyDescent="0.25">
      <c r="A38" s="42" t="s">
        <v>21</v>
      </c>
      <c r="B38" s="43"/>
      <c r="C38" s="44"/>
    </row>
    <row r="39" spans="1:3" x14ac:dyDescent="0.25">
      <c r="A39" s="5" t="s">
        <v>20</v>
      </c>
      <c r="B39" s="37">
        <v>0</v>
      </c>
      <c r="C39" s="37">
        <f t="shared" si="0"/>
        <v>0</v>
      </c>
    </row>
    <row r="40" spans="1:3" x14ac:dyDescent="0.25">
      <c r="A40" s="5" t="s">
        <v>81</v>
      </c>
      <c r="B40" s="37">
        <v>0</v>
      </c>
      <c r="C40" s="37">
        <f t="shared" si="0"/>
        <v>0</v>
      </c>
    </row>
    <row r="41" spans="1:3" x14ac:dyDescent="0.25">
      <c r="A41" s="5" t="s">
        <v>64</v>
      </c>
      <c r="B41" s="37">
        <v>0</v>
      </c>
      <c r="C41" s="37">
        <f t="shared" si="0"/>
        <v>0</v>
      </c>
    </row>
    <row r="42" spans="1:3" x14ac:dyDescent="0.25">
      <c r="A42" s="5" t="s">
        <v>65</v>
      </c>
      <c r="B42" s="37">
        <v>0</v>
      </c>
      <c r="C42" s="37">
        <f t="shared" si="0"/>
        <v>0</v>
      </c>
    </row>
    <row r="43" spans="1:3" x14ac:dyDescent="0.25">
      <c r="A43" s="5" t="s">
        <v>66</v>
      </c>
      <c r="B43" s="37">
        <v>0</v>
      </c>
      <c r="C43" s="37">
        <f t="shared" si="0"/>
        <v>0</v>
      </c>
    </row>
    <row r="44" spans="1:3" x14ac:dyDescent="0.25">
      <c r="A44" s="5" t="s">
        <v>67</v>
      </c>
      <c r="B44" s="37">
        <v>0</v>
      </c>
      <c r="C44" s="37">
        <f t="shared" si="0"/>
        <v>0</v>
      </c>
    </row>
    <row r="45" spans="1:3" x14ac:dyDescent="0.25">
      <c r="A45" s="5" t="s">
        <v>19</v>
      </c>
      <c r="B45" s="37">
        <v>0</v>
      </c>
      <c r="C45" s="37">
        <f t="shared" si="0"/>
        <v>0</v>
      </c>
    </row>
    <row r="46" spans="1:3" x14ac:dyDescent="0.25">
      <c r="A46" s="5" t="s">
        <v>18</v>
      </c>
      <c r="B46" s="37">
        <v>0</v>
      </c>
      <c r="C46" s="37">
        <f t="shared" si="0"/>
        <v>0</v>
      </c>
    </row>
    <row r="47" spans="1:3" x14ac:dyDescent="0.25">
      <c r="A47" s="5" t="s">
        <v>17</v>
      </c>
      <c r="B47" s="37">
        <v>0</v>
      </c>
      <c r="C47" s="37">
        <f t="shared" si="0"/>
        <v>0</v>
      </c>
    </row>
    <row r="48" spans="1:3" x14ac:dyDescent="0.25">
      <c r="A48" s="5" t="s">
        <v>16</v>
      </c>
      <c r="B48" s="37">
        <v>0</v>
      </c>
      <c r="C48" s="37">
        <f t="shared" si="0"/>
        <v>0</v>
      </c>
    </row>
    <row r="49" spans="1:3" x14ac:dyDescent="0.25">
      <c r="A49" s="5" t="s">
        <v>10</v>
      </c>
      <c r="B49" s="37">
        <v>0</v>
      </c>
      <c r="C49" s="37">
        <f t="shared" si="0"/>
        <v>0</v>
      </c>
    </row>
    <row r="50" spans="1:3" x14ac:dyDescent="0.25">
      <c r="A50" s="5" t="s">
        <v>68</v>
      </c>
      <c r="B50" s="37">
        <v>0</v>
      </c>
      <c r="C50" s="37">
        <f t="shared" si="0"/>
        <v>0</v>
      </c>
    </row>
    <row r="51" spans="1:3" x14ac:dyDescent="0.25">
      <c r="A51" s="5" t="s">
        <v>15</v>
      </c>
      <c r="B51" s="37">
        <v>0</v>
      </c>
      <c r="C51" s="37">
        <f t="shared" si="0"/>
        <v>0</v>
      </c>
    </row>
    <row r="52" spans="1:3" x14ac:dyDescent="0.25">
      <c r="A52" s="5" t="s">
        <v>14</v>
      </c>
      <c r="B52" s="37">
        <v>0</v>
      </c>
      <c r="C52" s="37">
        <f t="shared" si="0"/>
        <v>0</v>
      </c>
    </row>
    <row r="53" spans="1:3" x14ac:dyDescent="0.25">
      <c r="A53" s="5" t="s">
        <v>13</v>
      </c>
      <c r="B53" s="37">
        <v>0</v>
      </c>
      <c r="C53" s="37">
        <f t="shared" si="0"/>
        <v>0</v>
      </c>
    </row>
    <row r="54" spans="1:3" x14ac:dyDescent="0.25">
      <c r="A54" s="5" t="s">
        <v>69</v>
      </c>
      <c r="B54" s="37">
        <v>0</v>
      </c>
      <c r="C54" s="37">
        <f t="shared" si="0"/>
        <v>0</v>
      </c>
    </row>
    <row r="55" spans="1:3" x14ac:dyDescent="0.25">
      <c r="A55" s="5" t="s">
        <v>70</v>
      </c>
      <c r="B55" s="37">
        <v>0</v>
      </c>
      <c r="C55" s="37">
        <f t="shared" si="0"/>
        <v>0</v>
      </c>
    </row>
    <row r="56" spans="1:3" x14ac:dyDescent="0.25">
      <c r="A56" s="7" t="s">
        <v>12</v>
      </c>
      <c r="B56" s="37">
        <v>0</v>
      </c>
      <c r="C56" s="37">
        <f t="shared" si="0"/>
        <v>0</v>
      </c>
    </row>
    <row r="57" spans="1:3" x14ac:dyDescent="0.25">
      <c r="A57" s="7" t="s">
        <v>11</v>
      </c>
      <c r="B57" s="37">
        <v>0</v>
      </c>
      <c r="C57" s="37">
        <f t="shared" si="0"/>
        <v>0</v>
      </c>
    </row>
    <row r="58" spans="1:3" x14ac:dyDescent="0.25">
      <c r="A58" s="5" t="s">
        <v>10</v>
      </c>
      <c r="B58" s="37">
        <v>0</v>
      </c>
      <c r="C58" s="37">
        <f t="shared" si="0"/>
        <v>0</v>
      </c>
    </row>
    <row r="59" spans="1:3" x14ac:dyDescent="0.25">
      <c r="A59" s="7" t="s">
        <v>9</v>
      </c>
      <c r="B59" s="37">
        <v>0</v>
      </c>
      <c r="C59" s="37">
        <f t="shared" si="0"/>
        <v>0</v>
      </c>
    </row>
    <row r="60" spans="1:3" x14ac:dyDescent="0.25">
      <c r="A60" s="7" t="s">
        <v>8</v>
      </c>
      <c r="B60" s="37">
        <v>0</v>
      </c>
      <c r="C60" s="37">
        <f t="shared" si="0"/>
        <v>0</v>
      </c>
    </row>
    <row r="61" spans="1:3" x14ac:dyDescent="0.25">
      <c r="A61" s="22" t="s">
        <v>7</v>
      </c>
      <c r="B61" s="37">
        <v>0</v>
      </c>
      <c r="C61" s="37">
        <f t="shared" si="0"/>
        <v>0</v>
      </c>
    </row>
    <row r="62" spans="1:3" x14ac:dyDescent="0.25">
      <c r="A62" s="22" t="s">
        <v>71</v>
      </c>
      <c r="B62" s="37">
        <v>0</v>
      </c>
      <c r="C62" s="37">
        <f t="shared" si="0"/>
        <v>0</v>
      </c>
    </row>
    <row r="63" spans="1:3" x14ac:dyDescent="0.25">
      <c r="A63" s="22" t="s">
        <v>72</v>
      </c>
      <c r="B63" s="37">
        <v>0</v>
      </c>
      <c r="C63" s="37">
        <f t="shared" si="0"/>
        <v>0</v>
      </c>
    </row>
    <row r="64" spans="1:3" x14ac:dyDescent="0.25">
      <c r="A64" s="22" t="s">
        <v>73</v>
      </c>
      <c r="B64" s="37">
        <v>0</v>
      </c>
      <c r="C64" s="37">
        <f t="shared" si="0"/>
        <v>0</v>
      </c>
    </row>
    <row r="65" spans="1:4" x14ac:dyDescent="0.25">
      <c r="A65" s="22" t="s">
        <v>6</v>
      </c>
      <c r="B65" s="37">
        <v>0</v>
      </c>
      <c r="C65" s="37">
        <f t="shared" si="0"/>
        <v>0</v>
      </c>
    </row>
    <row r="66" spans="1:4" x14ac:dyDescent="0.25">
      <c r="A66" s="22" t="s">
        <v>74</v>
      </c>
      <c r="B66" s="37">
        <v>0</v>
      </c>
      <c r="C66" s="37">
        <f t="shared" si="0"/>
        <v>0</v>
      </c>
    </row>
    <row r="67" spans="1:4" x14ac:dyDescent="0.25">
      <c r="A67" s="22" t="s">
        <v>5</v>
      </c>
      <c r="B67" s="37">
        <v>0</v>
      </c>
      <c r="C67" s="37">
        <f t="shared" si="0"/>
        <v>0</v>
      </c>
    </row>
    <row r="68" spans="1:4" x14ac:dyDescent="0.25">
      <c r="A68" s="45" t="s">
        <v>80</v>
      </c>
      <c r="B68" s="46"/>
      <c r="C68" s="47"/>
    </row>
    <row r="69" spans="1:4" x14ac:dyDescent="0.25">
      <c r="A69" s="26" t="s">
        <v>4</v>
      </c>
      <c r="B69" s="37">
        <v>0</v>
      </c>
      <c r="C69" s="37">
        <f t="shared" si="0"/>
        <v>0</v>
      </c>
    </row>
    <row r="70" spans="1:4" x14ac:dyDescent="0.25">
      <c r="A70" s="26" t="s">
        <v>3</v>
      </c>
      <c r="B70" s="37">
        <v>0</v>
      </c>
      <c r="C70" s="37">
        <f t="shared" si="0"/>
        <v>0</v>
      </c>
    </row>
    <row r="71" spans="1:4" x14ac:dyDescent="0.25">
      <c r="A71" s="26" t="s">
        <v>83</v>
      </c>
      <c r="B71" s="37">
        <v>0</v>
      </c>
      <c r="C71" s="37">
        <f t="shared" si="0"/>
        <v>0</v>
      </c>
    </row>
    <row r="72" spans="1:4" x14ac:dyDescent="0.25">
      <c r="A72" s="10"/>
    </row>
    <row r="73" spans="1:4" ht="28.5" x14ac:dyDescent="0.25">
      <c r="A73" s="18"/>
      <c r="B73" s="19" t="s">
        <v>2</v>
      </c>
      <c r="C73" s="18" t="s">
        <v>1</v>
      </c>
      <c r="D73" s="18" t="s">
        <v>0</v>
      </c>
    </row>
    <row r="74" spans="1:4" ht="32.25" customHeight="1" x14ac:dyDescent="0.25">
      <c r="A74" s="38" t="s">
        <v>82</v>
      </c>
      <c r="B74" s="4"/>
      <c r="C74" s="3">
        <v>0</v>
      </c>
      <c r="D74" s="2">
        <f>C74*1.2</f>
        <v>0</v>
      </c>
    </row>
    <row r="76" spans="1:4" x14ac:dyDescent="0.25">
      <c r="A76" s="1" t="s">
        <v>78</v>
      </c>
    </row>
  </sheetData>
  <mergeCells count="3">
    <mergeCell ref="A4:C4"/>
    <mergeCell ref="A38:C38"/>
    <mergeCell ref="A68:C68"/>
  </mergeCells>
  <pageMargins left="0.7" right="0.7" top="1.1858974358974359" bottom="0.75" header="0.3" footer="0.3"/>
  <pageSetup paperSize="9" scale="61" orientation="portrait" r:id="rId1"/>
  <headerFooter>
    <oddHeader>&amp;L&amp;G&amp;C&amp;"Arial,Gras"Annexe n°1
Prestations de blanchisserie
Marché N°26-300
Bordereau de prix unitaires BPU</oddHeader>
    <oddFooter>Page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08A12-1C40-45D6-BB80-B7AE537423A7}">
  <sheetPr>
    <tabColor theme="6" tint="-0.249977111117893"/>
    <pageSetUpPr fitToPage="1"/>
  </sheetPr>
  <dimension ref="A1:G71"/>
  <sheetViews>
    <sheetView tabSelected="1" view="pageLayout" topLeftCell="A58" zoomScale="130" zoomScaleNormal="100" zoomScalePageLayoutView="130" workbookViewId="0">
      <selection activeCell="C64" sqref="C64"/>
    </sheetView>
  </sheetViews>
  <sheetFormatPr baseColWidth="10" defaultRowHeight="15" x14ac:dyDescent="0.25"/>
  <cols>
    <col min="1" max="1" width="46.28515625" customWidth="1"/>
    <col min="2" max="2" width="17" customWidth="1"/>
    <col min="3" max="4" width="17.28515625" bestFit="1" customWidth="1"/>
    <col min="5" max="5" width="19.28515625" bestFit="1" customWidth="1"/>
    <col min="6" max="6" width="8.85546875" customWidth="1"/>
  </cols>
  <sheetData>
    <row r="1" spans="1:7" ht="24.75" customHeight="1" x14ac:dyDescent="0.25">
      <c r="A1" s="10" t="s">
        <v>57</v>
      </c>
      <c r="B1" s="10"/>
      <c r="C1" s="10"/>
    </row>
    <row r="2" spans="1:7" ht="33.75" customHeight="1" x14ac:dyDescent="0.25">
      <c r="A2" s="35"/>
      <c r="B2" s="35"/>
      <c r="C2" s="35"/>
      <c r="D2" s="36"/>
      <c r="E2" s="36"/>
      <c r="F2" s="36"/>
      <c r="G2" s="36"/>
    </row>
    <row r="3" spans="1:7" ht="45" customHeight="1" x14ac:dyDescent="0.25">
      <c r="A3" s="15" t="s">
        <v>56</v>
      </c>
      <c r="B3" s="16" t="s">
        <v>61</v>
      </c>
      <c r="C3" s="16" t="s">
        <v>55</v>
      </c>
      <c r="D3" s="16" t="s">
        <v>60</v>
      </c>
      <c r="E3" s="16" t="s">
        <v>59</v>
      </c>
    </row>
    <row r="4" spans="1:7" ht="19.5" customHeight="1" x14ac:dyDescent="0.25">
      <c r="A4" s="39" t="s">
        <v>62</v>
      </c>
      <c r="B4" s="40"/>
      <c r="C4" s="40"/>
      <c r="D4" s="40"/>
      <c r="E4" s="41"/>
    </row>
    <row r="5" spans="1:7" x14ac:dyDescent="0.25">
      <c r="A5" s="9" t="s">
        <v>53</v>
      </c>
      <c r="B5" s="20">
        <v>10</v>
      </c>
      <c r="C5" s="12">
        <v>0</v>
      </c>
      <c r="D5" s="12">
        <f t="shared" ref="D5:D36" si="0">B5*C5</f>
        <v>0</v>
      </c>
      <c r="E5" s="2">
        <f t="shared" ref="E5:E36" si="1">D5*1.2</f>
        <v>0</v>
      </c>
    </row>
    <row r="6" spans="1:7" x14ac:dyDescent="0.25">
      <c r="A6" s="5" t="s">
        <v>52</v>
      </c>
      <c r="B6" s="20">
        <v>0</v>
      </c>
      <c r="C6" s="12">
        <v>0</v>
      </c>
      <c r="D6" s="12">
        <f t="shared" si="0"/>
        <v>0</v>
      </c>
      <c r="E6" s="2">
        <f t="shared" si="1"/>
        <v>0</v>
      </c>
    </row>
    <row r="7" spans="1:7" x14ac:dyDescent="0.25">
      <c r="A7" s="5" t="s">
        <v>51</v>
      </c>
      <c r="B7" s="20">
        <v>0</v>
      </c>
      <c r="C7" s="12">
        <v>0</v>
      </c>
      <c r="D7" s="12">
        <f t="shared" si="0"/>
        <v>0</v>
      </c>
      <c r="E7" s="2">
        <f t="shared" si="1"/>
        <v>0</v>
      </c>
    </row>
    <row r="8" spans="1:7" x14ac:dyDescent="0.25">
      <c r="A8" s="5" t="s">
        <v>50</v>
      </c>
      <c r="B8" s="20">
        <v>80</v>
      </c>
      <c r="C8" s="12">
        <v>0</v>
      </c>
      <c r="D8" s="12">
        <f t="shared" si="0"/>
        <v>0</v>
      </c>
      <c r="E8" s="2">
        <f t="shared" si="1"/>
        <v>0</v>
      </c>
    </row>
    <row r="9" spans="1:7" x14ac:dyDescent="0.25">
      <c r="A9" s="7" t="s">
        <v>49</v>
      </c>
      <c r="B9" s="6">
        <v>30</v>
      </c>
      <c r="C9" s="12">
        <v>0</v>
      </c>
      <c r="D9" s="12">
        <f t="shared" si="0"/>
        <v>0</v>
      </c>
      <c r="E9" s="2">
        <f t="shared" si="1"/>
        <v>0</v>
      </c>
    </row>
    <row r="10" spans="1:7" x14ac:dyDescent="0.25">
      <c r="A10" s="7" t="s">
        <v>48</v>
      </c>
      <c r="B10" s="6">
        <v>0</v>
      </c>
      <c r="C10" s="12">
        <v>0</v>
      </c>
      <c r="D10" s="12">
        <f t="shared" si="0"/>
        <v>0</v>
      </c>
      <c r="E10" s="2">
        <f t="shared" si="1"/>
        <v>0</v>
      </c>
    </row>
    <row r="11" spans="1:7" x14ac:dyDescent="0.25">
      <c r="A11" s="21" t="s">
        <v>47</v>
      </c>
      <c r="B11" s="6">
        <v>0</v>
      </c>
      <c r="C11" s="12">
        <v>0</v>
      </c>
      <c r="D11" s="12">
        <f t="shared" si="0"/>
        <v>0</v>
      </c>
      <c r="E11" s="2">
        <f t="shared" si="1"/>
        <v>0</v>
      </c>
    </row>
    <row r="12" spans="1:7" x14ac:dyDescent="0.25">
      <c r="A12" s="21" t="s">
        <v>46</v>
      </c>
      <c r="B12" s="6">
        <v>0</v>
      </c>
      <c r="C12" s="12">
        <v>0</v>
      </c>
      <c r="D12" s="12">
        <f t="shared" si="0"/>
        <v>0</v>
      </c>
      <c r="E12" s="2">
        <f t="shared" si="1"/>
        <v>0</v>
      </c>
    </row>
    <row r="13" spans="1:7" x14ac:dyDescent="0.25">
      <c r="A13" s="8" t="s">
        <v>45</v>
      </c>
      <c r="B13" s="6">
        <v>0</v>
      </c>
      <c r="C13" s="12">
        <v>0</v>
      </c>
      <c r="D13" s="12">
        <f t="shared" si="0"/>
        <v>0</v>
      </c>
      <c r="E13" s="2">
        <f t="shared" si="1"/>
        <v>0</v>
      </c>
    </row>
    <row r="14" spans="1:7" x14ac:dyDescent="0.25">
      <c r="A14" s="8" t="s">
        <v>44</v>
      </c>
      <c r="B14" s="6">
        <v>36</v>
      </c>
      <c r="C14" s="12">
        <v>0</v>
      </c>
      <c r="D14" s="12">
        <f t="shared" si="0"/>
        <v>0</v>
      </c>
      <c r="E14" s="2">
        <f t="shared" si="1"/>
        <v>0</v>
      </c>
    </row>
    <row r="15" spans="1:7" x14ac:dyDescent="0.25">
      <c r="A15" s="22" t="s">
        <v>79</v>
      </c>
      <c r="B15" s="4">
        <v>600</v>
      </c>
      <c r="C15" s="12">
        <v>0</v>
      </c>
      <c r="D15" s="12">
        <f t="shared" si="0"/>
        <v>0</v>
      </c>
      <c r="E15" s="2">
        <f t="shared" si="1"/>
        <v>0</v>
      </c>
    </row>
    <row r="16" spans="1:7" x14ac:dyDescent="0.25">
      <c r="A16" s="22" t="s">
        <v>43</v>
      </c>
      <c r="B16" s="4">
        <v>0</v>
      </c>
      <c r="C16" s="12">
        <v>0</v>
      </c>
      <c r="D16" s="12">
        <f t="shared" si="0"/>
        <v>0</v>
      </c>
      <c r="E16" s="2">
        <f t="shared" si="1"/>
        <v>0</v>
      </c>
    </row>
    <row r="17" spans="1:5" x14ac:dyDescent="0.25">
      <c r="A17" s="22" t="s">
        <v>42</v>
      </c>
      <c r="B17" s="4">
        <v>72</v>
      </c>
      <c r="C17" s="12">
        <v>0</v>
      </c>
      <c r="D17" s="12">
        <f t="shared" si="0"/>
        <v>0</v>
      </c>
      <c r="E17" s="2">
        <f t="shared" si="1"/>
        <v>0</v>
      </c>
    </row>
    <row r="18" spans="1:5" x14ac:dyDescent="0.25">
      <c r="A18" s="23" t="s">
        <v>41</v>
      </c>
      <c r="B18" s="4">
        <v>156</v>
      </c>
      <c r="C18" s="12">
        <v>0</v>
      </c>
      <c r="D18" s="12">
        <f t="shared" si="0"/>
        <v>0</v>
      </c>
      <c r="E18" s="2">
        <f t="shared" si="1"/>
        <v>0</v>
      </c>
    </row>
    <row r="19" spans="1:5" x14ac:dyDescent="0.25">
      <c r="A19" s="23" t="s">
        <v>40</v>
      </c>
      <c r="B19" s="4">
        <v>1300</v>
      </c>
      <c r="C19" s="12">
        <v>0</v>
      </c>
      <c r="D19" s="12">
        <f t="shared" si="0"/>
        <v>0</v>
      </c>
      <c r="E19" s="2">
        <f t="shared" si="1"/>
        <v>0</v>
      </c>
    </row>
    <row r="20" spans="1:5" x14ac:dyDescent="0.25">
      <c r="A20" s="23" t="s">
        <v>39</v>
      </c>
      <c r="B20" s="4">
        <v>0</v>
      </c>
      <c r="C20" s="12">
        <v>0</v>
      </c>
      <c r="D20" s="12">
        <f t="shared" si="0"/>
        <v>0</v>
      </c>
      <c r="E20" s="2">
        <f t="shared" si="1"/>
        <v>0</v>
      </c>
    </row>
    <row r="21" spans="1:5" x14ac:dyDescent="0.25">
      <c r="A21" s="23" t="s">
        <v>38</v>
      </c>
      <c r="B21" s="4">
        <v>0</v>
      </c>
      <c r="C21" s="12">
        <v>0</v>
      </c>
      <c r="D21" s="12">
        <f t="shared" si="0"/>
        <v>0</v>
      </c>
      <c r="E21" s="2">
        <f t="shared" si="1"/>
        <v>0</v>
      </c>
    </row>
    <row r="22" spans="1:5" x14ac:dyDescent="0.25">
      <c r="A22" s="22" t="s">
        <v>37</v>
      </c>
      <c r="B22" s="4">
        <v>0</v>
      </c>
      <c r="C22" s="12">
        <v>0</v>
      </c>
      <c r="D22" s="12">
        <f t="shared" si="0"/>
        <v>0</v>
      </c>
      <c r="E22" s="2">
        <f t="shared" si="1"/>
        <v>0</v>
      </c>
    </row>
    <row r="23" spans="1:5" x14ac:dyDescent="0.25">
      <c r="A23" s="22" t="s">
        <v>36</v>
      </c>
      <c r="B23" s="4">
        <v>612</v>
      </c>
      <c r="C23" s="12">
        <v>0</v>
      </c>
      <c r="D23" s="12">
        <f t="shared" si="0"/>
        <v>0</v>
      </c>
      <c r="E23" s="2">
        <f t="shared" si="1"/>
        <v>0</v>
      </c>
    </row>
    <row r="24" spans="1:5" x14ac:dyDescent="0.25">
      <c r="A24" s="22" t="s">
        <v>35</v>
      </c>
      <c r="B24" s="4">
        <v>0</v>
      </c>
      <c r="C24" s="12">
        <v>0</v>
      </c>
      <c r="D24" s="12">
        <f t="shared" si="0"/>
        <v>0</v>
      </c>
      <c r="E24" s="2">
        <f t="shared" si="1"/>
        <v>0</v>
      </c>
    </row>
    <row r="25" spans="1:5" x14ac:dyDescent="0.25">
      <c r="A25" s="22" t="s">
        <v>34</v>
      </c>
      <c r="B25" s="4">
        <v>0</v>
      </c>
      <c r="C25" s="12">
        <v>0</v>
      </c>
      <c r="D25" s="12">
        <f t="shared" si="0"/>
        <v>0</v>
      </c>
      <c r="E25" s="2">
        <f t="shared" si="1"/>
        <v>0</v>
      </c>
    </row>
    <row r="26" spans="1:5" x14ac:dyDescent="0.25">
      <c r="A26" s="22" t="s">
        <v>33</v>
      </c>
      <c r="B26" s="4">
        <v>0</v>
      </c>
      <c r="C26" s="12">
        <v>0</v>
      </c>
      <c r="D26" s="12">
        <f t="shared" si="0"/>
        <v>0</v>
      </c>
      <c r="E26" s="2">
        <f t="shared" si="1"/>
        <v>0</v>
      </c>
    </row>
    <row r="27" spans="1:5" x14ac:dyDescent="0.25">
      <c r="A27" s="22" t="s">
        <v>32</v>
      </c>
      <c r="B27" s="4">
        <v>0</v>
      </c>
      <c r="C27" s="12">
        <v>0</v>
      </c>
      <c r="D27" s="12">
        <f t="shared" si="0"/>
        <v>0</v>
      </c>
      <c r="E27" s="2">
        <f t="shared" si="1"/>
        <v>0</v>
      </c>
    </row>
    <row r="28" spans="1:5" x14ac:dyDescent="0.25">
      <c r="A28" s="8" t="s">
        <v>31</v>
      </c>
      <c r="B28" s="6">
        <v>70</v>
      </c>
      <c r="C28" s="12">
        <v>0</v>
      </c>
      <c r="D28" s="12">
        <f t="shared" si="0"/>
        <v>0</v>
      </c>
      <c r="E28" s="2">
        <f t="shared" si="1"/>
        <v>0</v>
      </c>
    </row>
    <row r="29" spans="1:5" x14ac:dyDescent="0.25">
      <c r="A29" s="7" t="s">
        <v>30</v>
      </c>
      <c r="B29" s="6">
        <v>72</v>
      </c>
      <c r="C29" s="12">
        <v>0</v>
      </c>
      <c r="D29" s="12">
        <f t="shared" si="0"/>
        <v>0</v>
      </c>
      <c r="E29" s="2">
        <f t="shared" si="1"/>
        <v>0</v>
      </c>
    </row>
    <row r="30" spans="1:5" x14ac:dyDescent="0.25">
      <c r="A30" s="21" t="s">
        <v>29</v>
      </c>
      <c r="B30" s="4">
        <v>10</v>
      </c>
      <c r="C30" s="12">
        <v>0</v>
      </c>
      <c r="D30" s="12">
        <f t="shared" si="0"/>
        <v>0</v>
      </c>
      <c r="E30" s="2">
        <f t="shared" si="1"/>
        <v>0</v>
      </c>
    </row>
    <row r="31" spans="1:5" x14ac:dyDescent="0.25">
      <c r="A31" s="5" t="s">
        <v>28</v>
      </c>
      <c r="B31" s="6">
        <v>0</v>
      </c>
      <c r="C31" s="12">
        <v>0</v>
      </c>
      <c r="D31" s="12">
        <f t="shared" si="0"/>
        <v>0</v>
      </c>
      <c r="E31" s="2">
        <f t="shared" si="1"/>
        <v>0</v>
      </c>
    </row>
    <row r="32" spans="1:5" x14ac:dyDescent="0.25">
      <c r="A32" s="32" t="s">
        <v>27</v>
      </c>
      <c r="B32" s="4">
        <v>40</v>
      </c>
      <c r="C32" s="2">
        <v>0</v>
      </c>
      <c r="D32" s="2">
        <f t="shared" si="0"/>
        <v>0</v>
      </c>
      <c r="E32" s="2">
        <f t="shared" si="1"/>
        <v>0</v>
      </c>
    </row>
    <row r="33" spans="1:5" x14ac:dyDescent="0.25">
      <c r="A33" s="32" t="s">
        <v>26</v>
      </c>
      <c r="B33" s="4">
        <v>140</v>
      </c>
      <c r="C33" s="2">
        <v>0</v>
      </c>
      <c r="D33" s="2">
        <f t="shared" si="0"/>
        <v>0</v>
      </c>
      <c r="E33" s="2">
        <f t="shared" si="1"/>
        <v>0</v>
      </c>
    </row>
    <row r="34" spans="1:5" x14ac:dyDescent="0.25">
      <c r="A34" s="7" t="s">
        <v>25</v>
      </c>
      <c r="B34" s="6">
        <v>0</v>
      </c>
      <c r="C34" s="12">
        <v>0</v>
      </c>
      <c r="D34" s="12">
        <f t="shared" si="0"/>
        <v>0</v>
      </c>
      <c r="E34" s="2">
        <f t="shared" si="1"/>
        <v>0</v>
      </c>
    </row>
    <row r="35" spans="1:5" x14ac:dyDescent="0.25">
      <c r="A35" s="31" t="s">
        <v>24</v>
      </c>
      <c r="B35" s="6">
        <v>252</v>
      </c>
      <c r="C35" s="12">
        <v>0</v>
      </c>
      <c r="D35" s="12">
        <f t="shared" si="0"/>
        <v>0</v>
      </c>
      <c r="E35" s="12">
        <f t="shared" si="1"/>
        <v>0</v>
      </c>
    </row>
    <row r="36" spans="1:5" x14ac:dyDescent="0.25">
      <c r="A36" s="7" t="s">
        <v>23</v>
      </c>
      <c r="B36" s="6">
        <v>0</v>
      </c>
      <c r="C36" s="12">
        <v>0</v>
      </c>
      <c r="D36" s="12">
        <f t="shared" si="0"/>
        <v>0</v>
      </c>
      <c r="E36" s="2">
        <f t="shared" si="1"/>
        <v>0</v>
      </c>
    </row>
    <row r="37" spans="1:5" x14ac:dyDescent="0.25">
      <c r="A37" s="7" t="s">
        <v>22</v>
      </c>
      <c r="B37" s="4">
        <v>0</v>
      </c>
      <c r="C37" s="2">
        <v>0</v>
      </c>
      <c r="D37" s="2">
        <f t="shared" ref="D37:D67" si="2">B37*C37</f>
        <v>0</v>
      </c>
      <c r="E37" s="2">
        <f t="shared" ref="E37:E67" si="3">D37*1.2</f>
        <v>0</v>
      </c>
    </row>
    <row r="38" spans="1:5" x14ac:dyDescent="0.25">
      <c r="A38" s="48" t="s">
        <v>58</v>
      </c>
      <c r="B38" s="49"/>
      <c r="C38" s="49"/>
      <c r="D38" s="49"/>
      <c r="E38" s="50"/>
    </row>
    <row r="39" spans="1:5" x14ac:dyDescent="0.25">
      <c r="A39" s="5" t="s">
        <v>20</v>
      </c>
      <c r="B39" s="24">
        <f>4+1+3</f>
        <v>8</v>
      </c>
      <c r="C39" s="12">
        <v>0</v>
      </c>
      <c r="D39" s="12">
        <f t="shared" si="2"/>
        <v>0</v>
      </c>
      <c r="E39" s="2">
        <f t="shared" si="3"/>
        <v>0</v>
      </c>
    </row>
    <row r="40" spans="1:5" x14ac:dyDescent="0.25">
      <c r="A40" s="5" t="s">
        <v>81</v>
      </c>
      <c r="B40" s="24"/>
      <c r="C40" s="12">
        <v>0</v>
      </c>
      <c r="D40" s="12">
        <f t="shared" si="2"/>
        <v>0</v>
      </c>
      <c r="E40" s="2">
        <f t="shared" si="3"/>
        <v>0</v>
      </c>
    </row>
    <row r="41" spans="1:5" x14ac:dyDescent="0.25">
      <c r="A41" s="5" t="s">
        <v>64</v>
      </c>
      <c r="B41" s="24">
        <f>7+42+2+3</f>
        <v>54</v>
      </c>
      <c r="C41" s="12">
        <v>0</v>
      </c>
      <c r="D41" s="12">
        <f t="shared" si="2"/>
        <v>0</v>
      </c>
      <c r="E41" s="2">
        <f t="shared" si="3"/>
        <v>0</v>
      </c>
    </row>
    <row r="42" spans="1:5" x14ac:dyDescent="0.25">
      <c r="A42" s="5" t="s">
        <v>65</v>
      </c>
      <c r="B42" s="24">
        <f>2+1+32+1</f>
        <v>36</v>
      </c>
      <c r="C42" s="12">
        <v>0</v>
      </c>
      <c r="D42" s="12">
        <f t="shared" si="2"/>
        <v>0</v>
      </c>
      <c r="E42" s="2">
        <f t="shared" si="3"/>
        <v>0</v>
      </c>
    </row>
    <row r="43" spans="1:5" x14ac:dyDescent="0.25">
      <c r="A43" s="5" t="s">
        <v>66</v>
      </c>
      <c r="B43" s="24">
        <f>9+32+40+2+3</f>
        <v>86</v>
      </c>
      <c r="C43" s="12">
        <v>0</v>
      </c>
      <c r="D43" s="12">
        <f t="shared" si="2"/>
        <v>0</v>
      </c>
      <c r="E43" s="2">
        <f t="shared" si="3"/>
        <v>0</v>
      </c>
    </row>
    <row r="44" spans="1:5" x14ac:dyDescent="0.25">
      <c r="A44" s="5" t="s">
        <v>67</v>
      </c>
      <c r="B44" s="24"/>
      <c r="C44" s="12">
        <v>0</v>
      </c>
      <c r="D44" s="12">
        <f t="shared" si="2"/>
        <v>0</v>
      </c>
      <c r="E44" s="2">
        <f t="shared" si="3"/>
        <v>0</v>
      </c>
    </row>
    <row r="45" spans="1:5" x14ac:dyDescent="0.25">
      <c r="A45" s="5" t="s">
        <v>19</v>
      </c>
      <c r="B45" s="24"/>
      <c r="C45" s="12">
        <v>0</v>
      </c>
      <c r="D45" s="12">
        <f t="shared" si="2"/>
        <v>0</v>
      </c>
      <c r="E45" s="2">
        <f t="shared" si="3"/>
        <v>0</v>
      </c>
    </row>
    <row r="46" spans="1:5" x14ac:dyDescent="0.25">
      <c r="A46" s="5" t="s">
        <v>18</v>
      </c>
      <c r="B46" s="24"/>
      <c r="C46" s="12">
        <v>0</v>
      </c>
      <c r="D46" s="12">
        <f t="shared" si="2"/>
        <v>0</v>
      </c>
      <c r="E46" s="2">
        <f t="shared" si="3"/>
        <v>0</v>
      </c>
    </row>
    <row r="47" spans="1:5" x14ac:dyDescent="0.25">
      <c r="A47" s="5" t="s">
        <v>17</v>
      </c>
      <c r="B47" s="24">
        <f>20+117+6+38</f>
        <v>181</v>
      </c>
      <c r="C47" s="12">
        <v>0</v>
      </c>
      <c r="D47" s="12">
        <f t="shared" si="2"/>
        <v>0</v>
      </c>
      <c r="E47" s="2">
        <f t="shared" si="3"/>
        <v>0</v>
      </c>
    </row>
    <row r="48" spans="1:5" x14ac:dyDescent="0.25">
      <c r="A48" s="5" t="s">
        <v>16</v>
      </c>
      <c r="B48" s="24"/>
      <c r="C48" s="12">
        <v>0</v>
      </c>
      <c r="D48" s="12">
        <f t="shared" si="2"/>
        <v>0</v>
      </c>
      <c r="E48" s="2">
        <f t="shared" si="3"/>
        <v>0</v>
      </c>
    </row>
    <row r="49" spans="1:5" x14ac:dyDescent="0.25">
      <c r="A49" s="5" t="s">
        <v>10</v>
      </c>
      <c r="B49" s="24">
        <f>45+3</f>
        <v>48</v>
      </c>
      <c r="C49" s="12">
        <v>0</v>
      </c>
      <c r="D49" s="12">
        <f t="shared" si="2"/>
        <v>0</v>
      </c>
      <c r="E49" s="2">
        <f t="shared" si="3"/>
        <v>0</v>
      </c>
    </row>
    <row r="50" spans="1:5" x14ac:dyDescent="0.25">
      <c r="A50" s="5" t="s">
        <v>68</v>
      </c>
      <c r="B50" s="24">
        <v>1</v>
      </c>
      <c r="C50" s="14">
        <v>0</v>
      </c>
      <c r="D50" s="14">
        <f t="shared" si="2"/>
        <v>0</v>
      </c>
      <c r="E50" s="13">
        <f t="shared" si="3"/>
        <v>0</v>
      </c>
    </row>
    <row r="51" spans="1:5" x14ac:dyDescent="0.25">
      <c r="A51" s="5" t="s">
        <v>15</v>
      </c>
      <c r="B51" s="24">
        <f>1+60</f>
        <v>61</v>
      </c>
      <c r="C51" s="12">
        <v>0</v>
      </c>
      <c r="D51" s="12">
        <f t="shared" si="2"/>
        <v>0</v>
      </c>
      <c r="E51" s="2">
        <f t="shared" si="3"/>
        <v>0</v>
      </c>
    </row>
    <row r="52" spans="1:5" x14ac:dyDescent="0.25">
      <c r="A52" s="5" t="s">
        <v>14</v>
      </c>
      <c r="B52" s="24">
        <f>1+3</f>
        <v>4</v>
      </c>
      <c r="C52" s="12">
        <v>0</v>
      </c>
      <c r="D52" s="12">
        <f t="shared" si="2"/>
        <v>0</v>
      </c>
      <c r="E52" s="2">
        <f t="shared" si="3"/>
        <v>0</v>
      </c>
    </row>
    <row r="53" spans="1:5" x14ac:dyDescent="0.25">
      <c r="A53" s="5" t="s">
        <v>13</v>
      </c>
      <c r="B53" s="24"/>
      <c r="C53" s="12">
        <v>0</v>
      </c>
      <c r="D53" s="12">
        <f t="shared" si="2"/>
        <v>0</v>
      </c>
      <c r="E53" s="2">
        <f t="shared" si="3"/>
        <v>0</v>
      </c>
    </row>
    <row r="54" spans="1:5" x14ac:dyDescent="0.25">
      <c r="A54" s="5" t="s">
        <v>69</v>
      </c>
      <c r="B54" s="24">
        <f>1+4</f>
        <v>5</v>
      </c>
      <c r="C54" s="12">
        <v>0</v>
      </c>
      <c r="D54" s="12">
        <f t="shared" si="2"/>
        <v>0</v>
      </c>
      <c r="E54" s="2">
        <f t="shared" si="3"/>
        <v>0</v>
      </c>
    </row>
    <row r="55" spans="1:5" x14ac:dyDescent="0.25">
      <c r="A55" s="5" t="s">
        <v>70</v>
      </c>
      <c r="B55" s="24"/>
      <c r="C55" s="12">
        <v>0</v>
      </c>
      <c r="D55" s="12">
        <f t="shared" si="2"/>
        <v>0</v>
      </c>
      <c r="E55" s="2">
        <f t="shared" si="3"/>
        <v>0</v>
      </c>
    </row>
    <row r="56" spans="1:5" x14ac:dyDescent="0.25">
      <c r="A56" s="7" t="s">
        <v>12</v>
      </c>
      <c r="B56" s="24">
        <f>3+37+2+8</f>
        <v>50</v>
      </c>
      <c r="C56" s="12">
        <v>0</v>
      </c>
      <c r="D56" s="12">
        <f t="shared" si="2"/>
        <v>0</v>
      </c>
      <c r="E56" s="2">
        <f t="shared" si="3"/>
        <v>0</v>
      </c>
    </row>
    <row r="57" spans="1:5" x14ac:dyDescent="0.25">
      <c r="A57" s="7" t="s">
        <v>11</v>
      </c>
      <c r="B57" s="24">
        <f>5+28+19+3+21</f>
        <v>76</v>
      </c>
      <c r="C57" s="12">
        <v>0</v>
      </c>
      <c r="D57" s="12">
        <f t="shared" si="2"/>
        <v>0</v>
      </c>
      <c r="E57" s="2">
        <f t="shared" si="3"/>
        <v>0</v>
      </c>
    </row>
    <row r="58" spans="1:5" x14ac:dyDescent="0.25">
      <c r="A58" s="5" t="s">
        <v>10</v>
      </c>
      <c r="B58" s="24">
        <f>150+78</f>
        <v>228</v>
      </c>
      <c r="C58" s="12">
        <v>0</v>
      </c>
      <c r="D58" s="12">
        <f t="shared" si="2"/>
        <v>0</v>
      </c>
      <c r="E58" s="2">
        <f t="shared" si="3"/>
        <v>0</v>
      </c>
    </row>
    <row r="59" spans="1:5" x14ac:dyDescent="0.25">
      <c r="A59" s="7" t="s">
        <v>9</v>
      </c>
      <c r="B59" s="6"/>
      <c r="C59" s="12">
        <v>0</v>
      </c>
      <c r="D59" s="12">
        <f t="shared" si="2"/>
        <v>0</v>
      </c>
      <c r="E59" s="2">
        <f t="shared" si="3"/>
        <v>0</v>
      </c>
    </row>
    <row r="60" spans="1:5" x14ac:dyDescent="0.25">
      <c r="A60" s="7" t="s">
        <v>8</v>
      </c>
      <c r="B60" s="6"/>
      <c r="C60" s="12">
        <v>0</v>
      </c>
      <c r="D60" s="12">
        <f t="shared" si="2"/>
        <v>0</v>
      </c>
      <c r="E60" s="2">
        <f t="shared" si="3"/>
        <v>0</v>
      </c>
    </row>
    <row r="61" spans="1:5" x14ac:dyDescent="0.25">
      <c r="A61" s="22" t="s">
        <v>7</v>
      </c>
      <c r="B61" s="4">
        <v>20</v>
      </c>
      <c r="C61" s="12">
        <v>0</v>
      </c>
      <c r="D61" s="12">
        <f t="shared" si="2"/>
        <v>0</v>
      </c>
      <c r="E61" s="2">
        <f t="shared" si="3"/>
        <v>0</v>
      </c>
    </row>
    <row r="62" spans="1:5" x14ac:dyDescent="0.25">
      <c r="A62" s="22" t="s">
        <v>71</v>
      </c>
      <c r="B62" s="4">
        <v>20</v>
      </c>
      <c r="C62" s="12">
        <v>0</v>
      </c>
      <c r="D62" s="12">
        <f t="shared" si="2"/>
        <v>0</v>
      </c>
      <c r="E62" s="2">
        <f t="shared" si="3"/>
        <v>0</v>
      </c>
    </row>
    <row r="63" spans="1:5" x14ac:dyDescent="0.25">
      <c r="A63" s="22" t="s">
        <v>72</v>
      </c>
      <c r="B63" s="4">
        <v>100</v>
      </c>
      <c r="C63" s="12">
        <v>0</v>
      </c>
      <c r="D63" s="12">
        <f t="shared" si="2"/>
        <v>0</v>
      </c>
      <c r="E63" s="2">
        <f t="shared" si="3"/>
        <v>0</v>
      </c>
    </row>
    <row r="64" spans="1:5" x14ac:dyDescent="0.25">
      <c r="A64" s="22" t="s">
        <v>73</v>
      </c>
      <c r="B64" s="4">
        <v>30</v>
      </c>
      <c r="C64" s="12">
        <v>0</v>
      </c>
      <c r="D64" s="12">
        <f t="shared" si="2"/>
        <v>0</v>
      </c>
      <c r="E64" s="2">
        <f t="shared" si="3"/>
        <v>0</v>
      </c>
    </row>
    <row r="65" spans="1:5" x14ac:dyDescent="0.25">
      <c r="A65" s="23" t="s">
        <v>6</v>
      </c>
      <c r="B65" s="4">
        <v>100</v>
      </c>
      <c r="C65" s="12">
        <v>0</v>
      </c>
      <c r="D65" s="12">
        <f t="shared" si="2"/>
        <v>0</v>
      </c>
      <c r="E65" s="2">
        <f t="shared" si="3"/>
        <v>0</v>
      </c>
    </row>
    <row r="66" spans="1:5" x14ac:dyDescent="0.25">
      <c r="A66" s="22" t="s">
        <v>74</v>
      </c>
      <c r="B66" s="4">
        <v>36</v>
      </c>
      <c r="C66" s="12">
        <v>0</v>
      </c>
      <c r="D66" s="12">
        <f t="shared" si="2"/>
        <v>0</v>
      </c>
      <c r="E66" s="2">
        <f t="shared" si="3"/>
        <v>0</v>
      </c>
    </row>
    <row r="67" spans="1:5" x14ac:dyDescent="0.25">
      <c r="A67" s="22" t="s">
        <v>5</v>
      </c>
      <c r="B67" s="4">
        <v>144</v>
      </c>
      <c r="C67" s="12">
        <v>0</v>
      </c>
      <c r="D67" s="12">
        <f t="shared" si="2"/>
        <v>0</v>
      </c>
      <c r="E67" s="2">
        <f t="shared" si="3"/>
        <v>0</v>
      </c>
    </row>
    <row r="68" spans="1:5" x14ac:dyDescent="0.25">
      <c r="A68" s="33"/>
      <c r="B68" s="34"/>
      <c r="C68" s="17" t="s">
        <v>63</v>
      </c>
      <c r="D68" s="11">
        <f>SUM(D5:D67)</f>
        <v>0</v>
      </c>
      <c r="E68" s="11">
        <f>SUM(E5:E67)</f>
        <v>0</v>
      </c>
    </row>
    <row r="71" spans="1:5" x14ac:dyDescent="0.25">
      <c r="A71" s="1" t="s">
        <v>78</v>
      </c>
    </row>
  </sheetData>
  <mergeCells count="2">
    <mergeCell ref="A4:E4"/>
    <mergeCell ref="A38:E38"/>
  </mergeCells>
  <pageMargins left="0.11562500000000001" right="0.7" top="1.2370192307692307" bottom="0.75" header="0.3" footer="0.3"/>
  <pageSetup paperSize="8" scale="95" orientation="portrait" r:id="rId1"/>
  <headerFooter>
    <oddHeader>&amp;L&amp;G&amp;C&amp;"Arial,Gras"Annexe n°1
Prestations de blanchisserie
Marché N°26-300
Devis Quantitatif Estimatif DQE</oddHeader>
    <oddFooter>&amp;CPage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4</vt:lpstr>
      <vt:lpstr>DQE LOT 4</vt:lpstr>
    </vt:vector>
  </TitlesOfParts>
  <Company>Crous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JUAN</dc:creator>
  <cp:lastModifiedBy>Sara DESHAYES</cp:lastModifiedBy>
  <cp:lastPrinted>2023-02-16T10:35:38Z</cp:lastPrinted>
  <dcterms:created xsi:type="dcterms:W3CDTF">2023-02-14T16:05:44Z</dcterms:created>
  <dcterms:modified xsi:type="dcterms:W3CDTF">2026-05-28T12:27:00Z</dcterms:modified>
</cp:coreProperties>
</file>